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3077\Desktop\JN - Katja\JN 2020\Vzdrževanje klimatskih naprav - OP\OBJAVA\"/>
    </mc:Choice>
  </mc:AlternateContent>
  <xr:revisionPtr revIDLastSave="0" documentId="8_{6900B486-0CC6-4BC2-AD4A-C56C56585163}" xr6:coauthVersionLast="47" xr6:coauthVersionMax="47" xr10:uidLastSave="{00000000-0000-0000-0000-000000000000}"/>
  <bookViews>
    <workbookView xWindow="-120" yWindow="-120" windowWidth="29040" windowHeight="15840" xr2:uid="{175A859E-7143-4DA5-BBEC-662ABB9F46BA}"/>
  </bookViews>
  <sheets>
    <sheet name="Predračun (OBR-2.1)" sheetId="2" r:id="rId1"/>
  </sheets>
  <definedNames>
    <definedName name="_xlnm.Print_Titles" localSheetId="0">'Predračun (OBR-2.1)'!$1:$16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22" i="2" l="1"/>
  <c r="L22" i="2" s="1"/>
  <c r="K21" i="2"/>
  <c r="L21" i="2" s="1"/>
  <c r="K19" i="2"/>
  <c r="K23" i="2" s="1"/>
  <c r="L19" i="2" l="1"/>
  <c r="K24" i="2" s="1"/>
  <c r="K25" i="2" s="1"/>
</calcChain>
</file>

<file path=xl/sharedStrings.xml><?xml version="1.0" encoding="utf-8"?>
<sst xmlns="http://schemas.openxmlformats.org/spreadsheetml/2006/main" count="30" uniqueCount="29">
  <si>
    <t>PONUDNIK:</t>
  </si>
  <si>
    <t>Številka ponudbe:</t>
  </si>
  <si>
    <t>Datum:</t>
  </si>
  <si>
    <t>PREDRAČUN</t>
  </si>
  <si>
    <t>ZA VZDRŽEVANJE KLIMATSKIH NAPRAV</t>
  </si>
  <si>
    <t>ZŠ</t>
  </si>
  <si>
    <t>Opis</t>
  </si>
  <si>
    <t>EM</t>
  </si>
  <si>
    <t>Količina</t>
  </si>
  <si>
    <t>Cena na EM brez DDV</t>
  </si>
  <si>
    <t>DDV (%)</t>
  </si>
  <si>
    <t>Vrednost brez DDV</t>
  </si>
  <si>
    <t>•</t>
  </si>
  <si>
    <t>1.</t>
  </si>
  <si>
    <t>mesec</t>
  </si>
  <si>
    <t>2.</t>
  </si>
  <si>
    <t>Cena delovne ure servisnega tehnika</t>
  </si>
  <si>
    <t>ura</t>
  </si>
  <si>
    <t>3.</t>
  </si>
  <si>
    <t>Cena prihoda servisnega tehnika na lokacijo naročnika. V ceno so všteti potni stroški (kilometrina), dnevnica, stroški servisnega tehnika na poti ter drugi stroški.</t>
  </si>
  <si>
    <t>prihod</t>
  </si>
  <si>
    <t>Davčna osnova:</t>
  </si>
  <si>
    <t>Žig in podpis ponudnika:</t>
  </si>
  <si>
    <t>Znesek davka:</t>
  </si>
  <si>
    <t>Za plačilo v EUR z DDV:</t>
  </si>
  <si>
    <t>SKLOP 1: Servis hladilnega agregata Center za informatiko</t>
  </si>
  <si>
    <t xml:space="preserve">Cena mesečnega pavšala za redni servis klimatskih naprav navedenih v "seznamu opreme" (v ceno pavšala so zajeti vsi stroški vezani za delo in prihod serviserja na objekt (kilometrina, dnevnica, stroški servisnega tehnika na poti ter drugi stroški)). </t>
  </si>
  <si>
    <t>Preventivno vzdrževanje</t>
  </si>
  <si>
    <t>Korektivno vzdrževanje (popravilo posamezne klimatske naprave)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</si>
</sst>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i/>
      <sz val="10"/>
      <color theme="1"/>
      <name val="Arial"/>
      <family val="2"/>
      <charset val="238"/>
    </font>
    <font>
      <sz val="10"/>
      <color theme="1"/>
      <name val="Calibri"/>
      <family val="2"/>
      <charset val="238"/>
    </font>
    <font>
      <sz val="9"/>
      <color theme="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0" fontId="4" fillId="2" borderId="3" xfId="0" applyFont="1" applyFill="1" applyBorder="1" applyAlignment="1">
      <alignment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vertical="center"/>
    </xf>
    <xf numFmtId="0" fontId="5" fillId="3" borderId="7" xfId="0" applyFont="1" applyFill="1" applyBorder="1" applyAlignment="1">
      <alignment horizontal="center" vertical="center"/>
    </xf>
    <xf numFmtId="0" fontId="1" fillId="0" borderId="9" xfId="0" applyFont="1" applyBorder="1" applyAlignment="1">
      <alignment horizontal="left" vertical="top"/>
    </xf>
    <xf numFmtId="0" fontId="1" fillId="0" borderId="9" xfId="0" applyFont="1" applyBorder="1" applyAlignment="1">
      <alignment horizontal="center" vertical="center"/>
    </xf>
    <xf numFmtId="4" fontId="1" fillId="0" borderId="9" xfId="0" applyNumberFormat="1" applyFont="1" applyBorder="1" applyAlignment="1" applyProtection="1">
      <alignment horizontal="center" vertical="center"/>
      <protection locked="0"/>
    </xf>
    <xf numFmtId="4" fontId="1" fillId="0" borderId="9" xfId="0" applyNumberFormat="1" applyFont="1" applyBorder="1" applyAlignment="1">
      <alignment horizontal="right" vertical="center"/>
    </xf>
    <xf numFmtId="0" fontId="1" fillId="0" borderId="12" xfId="0" applyFont="1" applyBorder="1" applyAlignment="1">
      <alignment horizontal="left" vertical="top"/>
    </xf>
    <xf numFmtId="0" fontId="1" fillId="0" borderId="12" xfId="0" applyFont="1" applyBorder="1" applyAlignment="1">
      <alignment horizontal="center" vertical="center"/>
    </xf>
    <xf numFmtId="4" fontId="1" fillId="0" borderId="12" xfId="0" applyNumberFormat="1" applyFont="1" applyBorder="1" applyAlignment="1" applyProtection="1">
      <alignment horizontal="center" vertical="center"/>
      <protection locked="0"/>
    </xf>
    <xf numFmtId="4" fontId="1" fillId="0" borderId="12" xfId="0" applyNumberFormat="1" applyFont="1" applyBorder="1" applyAlignment="1">
      <alignment horizontal="right" vertical="center"/>
    </xf>
    <xf numFmtId="0" fontId="2" fillId="0" borderId="12" xfId="0" applyFont="1" applyBorder="1" applyAlignment="1">
      <alignment horizontal="left" vertical="center"/>
    </xf>
    <xf numFmtId="4" fontId="2" fillId="0" borderId="12" xfId="0" applyNumberFormat="1" applyFont="1" applyBorder="1" applyAlignment="1">
      <alignment vertical="center"/>
    </xf>
    <xf numFmtId="0" fontId="1" fillId="0" borderId="1" xfId="0" applyFont="1" applyBorder="1"/>
    <xf numFmtId="0" fontId="1" fillId="0" borderId="12" xfId="0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3" fontId="6" fillId="4" borderId="9" xfId="0" applyNumberFormat="1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left" vertical="center" wrapText="1"/>
    </xf>
    <xf numFmtId="0" fontId="2" fillId="3" borderId="8" xfId="0" applyFont="1" applyFill="1" applyBorder="1" applyAlignment="1">
      <alignment horizontal="left" vertical="center" wrapText="1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2" xfId="0" applyFont="1" applyBorder="1" applyAlignment="1" applyProtection="1">
      <alignment horizontal="center" wrapText="1"/>
      <protection locked="0"/>
    </xf>
    <xf numFmtId="0" fontId="2" fillId="0" borderId="2" xfId="0" applyFont="1" applyBorder="1" applyAlignment="1" applyProtection="1">
      <alignment horizontal="center"/>
      <protection locked="0"/>
    </xf>
    <xf numFmtId="14" fontId="2" fillId="0" borderId="1" xfId="0" applyNumberFormat="1" applyFont="1" applyBorder="1" applyAlignment="1" applyProtection="1">
      <alignment horizontal="center"/>
      <protection locked="0"/>
    </xf>
    <xf numFmtId="0" fontId="3" fillId="0" borderId="0" xfId="0" applyFont="1" applyAlignment="1">
      <alignment horizontal="center" vertical="center"/>
    </xf>
    <xf numFmtId="0" fontId="4" fillId="2" borderId="4" xfId="0" applyFont="1" applyFill="1" applyBorder="1" applyAlignment="1">
      <alignment horizontal="left" vertical="center"/>
    </xf>
    <xf numFmtId="0" fontId="4" fillId="2" borderId="5" xfId="0" applyFont="1" applyFill="1" applyBorder="1" applyAlignment="1">
      <alignment horizontal="left" vertical="center"/>
    </xf>
    <xf numFmtId="0" fontId="4" fillId="2" borderId="6" xfId="0" applyFont="1" applyFill="1" applyBorder="1" applyAlignment="1">
      <alignment horizontal="left" vertical="center"/>
    </xf>
    <xf numFmtId="0" fontId="2" fillId="2" borderId="5" xfId="0" applyFont="1" applyFill="1" applyBorder="1" applyAlignment="1">
      <alignment horizontal="left" vertical="center"/>
    </xf>
    <xf numFmtId="0" fontId="2" fillId="2" borderId="6" xfId="0" applyFont="1" applyFill="1" applyBorder="1" applyAlignment="1">
      <alignment horizontal="left" vertical="center"/>
    </xf>
    <xf numFmtId="0" fontId="6" fillId="0" borderId="10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/>
    </xf>
    <xf numFmtId="0" fontId="1" fillId="0" borderId="0" xfId="0" applyFont="1" applyAlignment="1">
      <alignment horizontal="left"/>
    </xf>
    <xf numFmtId="0" fontId="1" fillId="0" borderId="0" xfId="0" applyFont="1" applyProtection="1">
      <protection locked="0"/>
    </xf>
    <xf numFmtId="0" fontId="1" fillId="0" borderId="0" xfId="0" applyFont="1" applyAlignment="1" applyProtection="1">
      <alignment horizontal="left"/>
      <protection locked="0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5B52F1-5378-4B63-B644-A7E0EA803C0A}">
  <dimension ref="A1:L25"/>
  <sheetViews>
    <sheetView tabSelected="1" zoomScaleNormal="100" workbookViewId="0">
      <selection sqref="A1:H9"/>
    </sheetView>
  </sheetViews>
  <sheetFormatPr defaultRowHeight="12.75" x14ac:dyDescent="0.2"/>
  <cols>
    <col min="1" max="1" width="4.140625" style="1" bestFit="1" customWidth="1"/>
    <col min="2" max="2" width="7.5703125" style="1" customWidth="1"/>
    <col min="3" max="3" width="8.140625" style="1" customWidth="1"/>
    <col min="4" max="4" width="4" style="1" customWidth="1"/>
    <col min="5" max="5" width="6.85546875" style="1" customWidth="1"/>
    <col min="6" max="6" width="3.28515625" style="1" hidden="1" customWidth="1"/>
    <col min="7" max="7" width="6.5703125" style="1" customWidth="1"/>
    <col min="8" max="8" width="8.5703125" style="1" customWidth="1"/>
    <col min="9" max="9" width="11.140625" style="1" customWidth="1"/>
    <col min="10" max="10" width="7.42578125" style="1" customWidth="1"/>
    <col min="11" max="11" width="18" style="1" customWidth="1"/>
    <col min="12" max="12" width="0.85546875" style="1" customWidth="1"/>
    <col min="13" max="16384" width="9.140625" style="1"/>
  </cols>
  <sheetData>
    <row r="1" spans="1:11" x14ac:dyDescent="0.2">
      <c r="A1" s="44"/>
      <c r="B1" s="45" t="s">
        <v>0</v>
      </c>
      <c r="C1" s="45"/>
      <c r="D1" s="45"/>
      <c r="E1" s="44"/>
      <c r="F1" s="44"/>
      <c r="G1" s="44"/>
      <c r="H1" s="44"/>
    </row>
    <row r="2" spans="1:11" ht="20.25" customHeight="1" x14ac:dyDescent="0.2">
      <c r="A2" s="44"/>
      <c r="B2" s="24"/>
      <c r="C2" s="24"/>
      <c r="D2" s="24"/>
      <c r="E2" s="24"/>
      <c r="F2" s="44"/>
      <c r="G2" s="44"/>
      <c r="H2" s="44"/>
    </row>
    <row r="3" spans="1:11" ht="20.25" customHeight="1" x14ac:dyDescent="0.2">
      <c r="A3" s="44"/>
      <c r="B3" s="25"/>
      <c r="C3" s="25"/>
      <c r="D3" s="25"/>
      <c r="E3" s="25"/>
      <c r="F3" s="44"/>
      <c r="G3" s="44"/>
      <c r="H3" s="44"/>
    </row>
    <row r="4" spans="1:11" ht="20.25" customHeight="1" x14ac:dyDescent="0.2">
      <c r="A4" s="44"/>
      <c r="B4" s="26"/>
      <c r="C4" s="26"/>
      <c r="D4" s="26"/>
      <c r="E4" s="26"/>
      <c r="F4" s="44"/>
      <c r="G4" s="44"/>
      <c r="H4" s="44"/>
    </row>
    <row r="5" spans="1:11" x14ac:dyDescent="0.2">
      <c r="A5" s="44"/>
      <c r="B5" s="44"/>
      <c r="C5" s="44"/>
      <c r="D5" s="44"/>
      <c r="E5" s="44"/>
      <c r="F5" s="44"/>
      <c r="G5" s="44"/>
      <c r="H5" s="44"/>
    </row>
    <row r="6" spans="1:11" ht="20.25" customHeight="1" x14ac:dyDescent="0.2">
      <c r="A6" s="44"/>
      <c r="B6" s="45" t="s">
        <v>1</v>
      </c>
      <c r="C6" s="45"/>
      <c r="D6" s="24"/>
      <c r="E6" s="24"/>
      <c r="F6" s="44"/>
      <c r="G6" s="44"/>
      <c r="H6" s="44"/>
    </row>
    <row r="7" spans="1:11" ht="20.25" customHeight="1" x14ac:dyDescent="0.2">
      <c r="A7" s="44"/>
      <c r="B7" s="44" t="s">
        <v>2</v>
      </c>
      <c r="C7" s="27"/>
      <c r="D7" s="27"/>
      <c r="E7" s="44"/>
      <c r="F7" s="44"/>
      <c r="G7" s="44"/>
      <c r="H7" s="44"/>
    </row>
    <row r="8" spans="1:11" x14ac:dyDescent="0.2">
      <c r="A8" s="44"/>
      <c r="B8" s="44"/>
      <c r="C8" s="44"/>
      <c r="D8" s="44"/>
      <c r="E8" s="44"/>
      <c r="F8" s="44"/>
      <c r="G8" s="44"/>
      <c r="H8" s="44"/>
    </row>
    <row r="9" spans="1:11" x14ac:dyDescent="0.2">
      <c r="A9" s="44"/>
      <c r="B9" s="44"/>
      <c r="C9" s="44"/>
      <c r="D9" s="44"/>
      <c r="E9" s="44"/>
      <c r="F9" s="44"/>
      <c r="G9" s="44"/>
      <c r="H9" s="44"/>
    </row>
    <row r="11" spans="1:11" ht="18" x14ac:dyDescent="0.2">
      <c r="A11" s="28" t="s">
        <v>3</v>
      </c>
      <c r="B11" s="28"/>
      <c r="C11" s="28"/>
      <c r="D11" s="28"/>
      <c r="E11" s="28"/>
      <c r="F11" s="28"/>
      <c r="G11" s="28"/>
      <c r="H11" s="28"/>
      <c r="I11" s="28"/>
      <c r="J11" s="28"/>
      <c r="K11" s="28"/>
    </row>
    <row r="12" spans="1:11" ht="18" x14ac:dyDescent="0.2">
      <c r="A12" s="28" t="s">
        <v>4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</row>
    <row r="16" spans="1:11" ht="38.25" x14ac:dyDescent="0.2">
      <c r="A16" s="2" t="s">
        <v>5</v>
      </c>
      <c r="B16" s="29" t="s">
        <v>6</v>
      </c>
      <c r="C16" s="30"/>
      <c r="D16" s="30"/>
      <c r="E16" s="30"/>
      <c r="F16" s="31"/>
      <c r="G16" s="3" t="s">
        <v>7</v>
      </c>
      <c r="H16" s="4" t="s">
        <v>8</v>
      </c>
      <c r="I16" s="4" t="s">
        <v>9</v>
      </c>
      <c r="J16" s="4" t="s">
        <v>10</v>
      </c>
      <c r="K16" s="4" t="s">
        <v>11</v>
      </c>
    </row>
    <row r="17" spans="1:12" ht="25.5" customHeight="1" x14ac:dyDescent="0.2">
      <c r="A17" s="5"/>
      <c r="B17" s="32" t="s">
        <v>25</v>
      </c>
      <c r="C17" s="32"/>
      <c r="D17" s="32"/>
      <c r="E17" s="32"/>
      <c r="F17" s="32"/>
      <c r="G17" s="32"/>
      <c r="H17" s="32"/>
      <c r="I17" s="32"/>
      <c r="J17" s="32"/>
      <c r="K17" s="33"/>
    </row>
    <row r="18" spans="1:12" ht="25.5" customHeight="1" x14ac:dyDescent="0.2">
      <c r="A18" s="6" t="s">
        <v>12</v>
      </c>
      <c r="B18" s="22" t="s">
        <v>27</v>
      </c>
      <c r="C18" s="22"/>
      <c r="D18" s="22"/>
      <c r="E18" s="22"/>
      <c r="F18" s="22"/>
      <c r="G18" s="22"/>
      <c r="H18" s="22"/>
      <c r="I18" s="22"/>
      <c r="J18" s="22"/>
      <c r="K18" s="23"/>
    </row>
    <row r="19" spans="1:12" ht="98.25" customHeight="1" x14ac:dyDescent="0.2">
      <c r="A19" s="7" t="s">
        <v>13</v>
      </c>
      <c r="B19" s="34" t="s">
        <v>26</v>
      </c>
      <c r="C19" s="35"/>
      <c r="D19" s="35"/>
      <c r="E19" s="35"/>
      <c r="F19" s="36"/>
      <c r="G19" s="20" t="s">
        <v>14</v>
      </c>
      <c r="H19" s="21">
        <v>36</v>
      </c>
      <c r="I19" s="9"/>
      <c r="J19" s="9"/>
      <c r="K19" s="10">
        <f>H19*I19</f>
        <v>0</v>
      </c>
      <c r="L19" s="1">
        <f>J19*K19/100</f>
        <v>0</v>
      </c>
    </row>
    <row r="20" spans="1:12" ht="25.5" customHeight="1" x14ac:dyDescent="0.2">
      <c r="A20" s="6" t="s">
        <v>12</v>
      </c>
      <c r="B20" s="22" t="s">
        <v>28</v>
      </c>
      <c r="C20" s="22"/>
      <c r="D20" s="22"/>
      <c r="E20" s="22"/>
      <c r="F20" s="22"/>
      <c r="G20" s="22"/>
      <c r="H20" s="22"/>
      <c r="I20" s="22"/>
      <c r="J20" s="22"/>
      <c r="K20" s="23"/>
    </row>
    <row r="21" spans="1:12" ht="25.5" customHeight="1" x14ac:dyDescent="0.2">
      <c r="A21" s="7" t="s">
        <v>15</v>
      </c>
      <c r="B21" s="34" t="s">
        <v>16</v>
      </c>
      <c r="C21" s="37"/>
      <c r="D21" s="37"/>
      <c r="E21" s="37"/>
      <c r="F21" s="38"/>
      <c r="G21" s="8" t="s">
        <v>17</v>
      </c>
      <c r="H21" s="19">
        <v>500</v>
      </c>
      <c r="I21" s="9"/>
      <c r="J21" s="9"/>
      <c r="K21" s="10">
        <f>H21*I21</f>
        <v>0</v>
      </c>
      <c r="L21" s="1">
        <f>J21*K21/100</f>
        <v>0</v>
      </c>
    </row>
    <row r="22" spans="1:12" ht="76.5" customHeight="1" x14ac:dyDescent="0.2">
      <c r="A22" s="11" t="s">
        <v>18</v>
      </c>
      <c r="B22" s="39" t="s">
        <v>19</v>
      </c>
      <c r="C22" s="40"/>
      <c r="D22" s="40"/>
      <c r="E22" s="40"/>
      <c r="F22" s="41"/>
      <c r="G22" s="12" t="s">
        <v>20</v>
      </c>
      <c r="H22" s="12">
        <v>70</v>
      </c>
      <c r="I22" s="13"/>
      <c r="J22" s="13"/>
      <c r="K22" s="14">
        <f>H22*I22</f>
        <v>0</v>
      </c>
      <c r="L22" s="1">
        <f>J22*K22/100</f>
        <v>0</v>
      </c>
    </row>
    <row r="23" spans="1:12" ht="47.25" customHeight="1" x14ac:dyDescent="0.2">
      <c r="H23" s="42" t="s">
        <v>21</v>
      </c>
      <c r="I23" s="42"/>
      <c r="J23" s="42"/>
      <c r="K23" s="16">
        <f>SUM(K19:K22)</f>
        <v>0</v>
      </c>
    </row>
    <row r="24" spans="1:12" x14ac:dyDescent="0.2">
      <c r="B24" s="43" t="s">
        <v>22</v>
      </c>
      <c r="C24" s="43"/>
      <c r="D24" s="43"/>
      <c r="E24" s="43"/>
      <c r="F24" s="43"/>
      <c r="H24" s="42" t="s">
        <v>23</v>
      </c>
      <c r="I24" s="42"/>
      <c r="J24" s="42"/>
      <c r="K24" s="16">
        <f>SUM(L19:L22)</f>
        <v>0</v>
      </c>
    </row>
    <row r="25" spans="1:12" ht="15" customHeight="1" x14ac:dyDescent="0.2">
      <c r="B25" s="17"/>
      <c r="C25" s="17"/>
      <c r="D25" s="17"/>
      <c r="H25" s="15" t="s">
        <v>24</v>
      </c>
      <c r="I25" s="15"/>
      <c r="J25" s="18"/>
      <c r="K25" s="16">
        <f>K23+K24</f>
        <v>0</v>
      </c>
    </row>
  </sheetData>
  <sheetProtection algorithmName="SHA-512" hashValue="4hXGIYf1+Q9WIxhOnPWJtQ+/6ThowEXK1AGs7U/GxQOglGBrZDJkI9sNBxmPPDCYB2pnr9BBQMFtD6uzGQTIgw==" saltValue="9YYfVJgRZDh07mu4wgp1kQ==" spinCount="100000" sheet="1" selectLockedCells="1"/>
  <mergeCells count="17">
    <mergeCell ref="B21:F21"/>
    <mergeCell ref="B22:F22"/>
    <mergeCell ref="H23:J23"/>
    <mergeCell ref="B24:F24"/>
    <mergeCell ref="H24:J24"/>
    <mergeCell ref="B20:K20"/>
    <mergeCell ref="B2:E2"/>
    <mergeCell ref="B3:E3"/>
    <mergeCell ref="B4:E4"/>
    <mergeCell ref="D6:E6"/>
    <mergeCell ref="C7:D7"/>
    <mergeCell ref="A11:K11"/>
    <mergeCell ref="A12:K12"/>
    <mergeCell ref="B16:F16"/>
    <mergeCell ref="B17:K17"/>
    <mergeCell ref="B18:K18"/>
    <mergeCell ref="B19:F19"/>
  </mergeCells>
  <pageMargins left="0.70866141732283472" right="0.70866141732283472" top="0.94488188976377963" bottom="0.94488188976377963" header="0.51181102362204722" footer="0.51181102362204722"/>
  <pageSetup paperSize="9" orientation="portrait" horizontalDpi="1200" verticalDpi="1200" r:id="rId1"/>
  <headerFooter>
    <oddHeader>&amp;R&amp;"Arial,Krepko"&amp;12OBR-2.1</oddHeader>
    <oddFooter>&amp;L&amp;"Arial,Poševno"&amp;10UKC Maribor&amp;R&amp;"Arial,Poševno"&amp;10Vzdrževanje klimatskih naprav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Predračun (OBR-2.1)</vt:lpstr>
      <vt:lpstr>'Predračun (OBR-2.1)'!Tiskanje_naslovov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Katja SAMBOLEC</dc:creator>
  <cp:lastModifiedBy>Katja SAMBOLEC</cp:lastModifiedBy>
  <cp:lastPrinted>2023-06-06T11:18:45Z</cp:lastPrinted>
  <dcterms:created xsi:type="dcterms:W3CDTF">2023-05-08T11:27:21Z</dcterms:created>
  <dcterms:modified xsi:type="dcterms:W3CDTF">2023-06-06T11:19:55Z</dcterms:modified>
</cp:coreProperties>
</file>